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" i="1" l="1"/>
  <c r="H33" i="1" l="1"/>
  <c r="G33" i="1"/>
  <c r="O33" i="1"/>
  <c r="N33" i="1"/>
  <c r="M33" i="1"/>
  <c r="L33" i="1"/>
  <c r="J32" i="1" l="1"/>
  <c r="Q32" i="1" s="1"/>
  <c r="P31" i="1"/>
  <c r="P30" i="1" s="1"/>
  <c r="P33" i="1" s="1"/>
  <c r="O31" i="1"/>
  <c r="N31" i="1"/>
  <c r="N30" i="1" s="1"/>
  <c r="M31" i="1"/>
  <c r="L31" i="1"/>
  <c r="K31" i="1"/>
  <c r="K30" i="1" s="1"/>
  <c r="K33" i="1" s="1"/>
  <c r="I31" i="1"/>
  <c r="H31" i="1"/>
  <c r="G31" i="1"/>
  <c r="F31" i="1"/>
  <c r="F30" i="1" s="1"/>
  <c r="F33" i="1" s="1"/>
  <c r="E31" i="1"/>
  <c r="E30" i="1" s="1"/>
  <c r="E33" i="1" s="1"/>
  <c r="O30" i="1"/>
  <c r="M30" i="1"/>
  <c r="L30" i="1"/>
  <c r="I30" i="1"/>
  <c r="H30" i="1"/>
  <c r="G30" i="1"/>
  <c r="J31" i="1" l="1"/>
  <c r="J30" i="1" s="1"/>
  <c r="E21" i="1"/>
  <c r="Q21" i="1" s="1"/>
  <c r="P20" i="1"/>
  <c r="P19" i="1" s="1"/>
  <c r="O20" i="1"/>
  <c r="O19" i="1" s="1"/>
  <c r="N20" i="1"/>
  <c r="M20" i="1"/>
  <c r="M19" i="1" s="1"/>
  <c r="L20" i="1"/>
  <c r="K20" i="1"/>
  <c r="K19" i="1" s="1"/>
  <c r="I20" i="1"/>
  <c r="I19" i="1" s="1"/>
  <c r="H20" i="1"/>
  <c r="H19" i="1" s="1"/>
  <c r="G20" i="1"/>
  <c r="F20" i="1"/>
  <c r="N19" i="1"/>
  <c r="G19" i="1"/>
  <c r="J33" i="1" l="1"/>
  <c r="Q30" i="1"/>
  <c r="Q33" i="1" s="1"/>
  <c r="Q31" i="1"/>
  <c r="J20" i="1"/>
  <c r="L19" i="1"/>
  <c r="E20" i="1"/>
  <c r="F19" i="1"/>
  <c r="E19" i="1" s="1"/>
  <c r="E18" i="1"/>
  <c r="E16" i="1"/>
  <c r="Q20" i="1" l="1"/>
  <c r="J19" i="1"/>
  <c r="E15" i="1"/>
  <c r="G16" i="1"/>
  <c r="G15" i="1" s="1"/>
  <c r="G17" i="1"/>
  <c r="Q19" i="1" l="1"/>
  <c r="F16" i="1"/>
  <c r="F15" i="1" l="1"/>
  <c r="I15" i="1"/>
  <c r="Q29" i="1"/>
  <c r="Q28" i="1"/>
  <c r="Q27" i="1"/>
  <c r="E26" i="1"/>
  <c r="Q26" i="1" s="1"/>
  <c r="E25" i="1"/>
  <c r="Q25" i="1" s="1"/>
  <c r="E24" i="1"/>
  <c r="Q24" i="1" s="1"/>
  <c r="F23" i="1"/>
  <c r="F22" i="1" s="1"/>
  <c r="Q18" i="1"/>
  <c r="Q17" i="1"/>
  <c r="Q16" i="1"/>
  <c r="H15" i="1"/>
  <c r="Q15" i="1"/>
  <c r="E14" i="1"/>
  <c r="Q14" i="1" s="1"/>
  <c r="I14" i="1" l="1"/>
  <c r="I33" i="1"/>
  <c r="H14" i="1"/>
  <c r="F14" i="1"/>
  <c r="E23" i="1"/>
  <c r="G14" i="1"/>
  <c r="Q23" i="1" l="1"/>
  <c r="E22" i="1"/>
  <c r="Q22" i="1" s="1"/>
</calcChain>
</file>

<file path=xl/sharedStrings.xml><?xml version="1.0" encoding="utf-8"?>
<sst xmlns="http://schemas.openxmlformats.org/spreadsheetml/2006/main" count="80" uniqueCount="65">
  <si>
    <t>РОЗПОДІЛ</t>
  </si>
  <si>
    <t>видатків районного бюджету на 2026 рік</t>
  </si>
  <si>
    <t>0330120000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</si>
  <si>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</si>
  <si>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</si>
  <si>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</si>
  <si>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</si>
  <si>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</si>
  <si>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</si>
  <si>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</si>
  <si>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</si>
  <si>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</si>
  <si>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</si>
  <si>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</si>
  <si>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</si>
  <si>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</si>
  <si>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</si>
  <si>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</si>
  <si>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</si>
  <si>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капітальні видатки за рахунок коштів, що передаються із загального фонду до бюджету розвитку (спеціального фонду)</t>
  </si>
  <si>
    <t>0100000</t>
  </si>
  <si>
    <t>Районна рада</t>
  </si>
  <si>
    <t>0110000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</si>
  <si>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</si>
  <si>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</si>
  <si>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</si>
  <si>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</si>
  <si>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в т.ч. 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</si>
  <si>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0110180</t>
  </si>
  <si>
    <t>0180</t>
  </si>
  <si>
    <t>0133</t>
  </si>
  <si>
    <t>Інша діяльність у сфері державного управління</t>
  </si>
  <si>
    <t>0800000</t>
  </si>
  <si>
    <t>Управлiння соцiальної та ветеранської   політики  Володимирської районної  державної адмiнiстрацiї</t>
  </si>
  <si>
    <t>0810000</t>
  </si>
  <si>
    <t>0813090</t>
  </si>
  <si>
    <t>3090</t>
  </si>
  <si>
    <t>1030</t>
  </si>
  <si>
    <t>Видатки на поховання учасників бойових дій та осіб з інвалідністю внаслідок війни</t>
  </si>
  <si>
    <t>1070</t>
  </si>
  <si>
    <t>Пільгове медичне обслуговування осіб, які постраждали внаслідок Чорнобильської катастрофи</t>
  </si>
  <si>
    <t>0813171</t>
  </si>
  <si>
    <t>3171</t>
  </si>
  <si>
    <t>1010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</si>
  <si>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</si>
  <si>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3700000</t>
  </si>
  <si>
    <t>Відділ  фінансів районної державної адміністрації</t>
  </si>
  <si>
    <t>3710000</t>
  </si>
  <si>
    <t>3718710</t>
  </si>
  <si>
    <t>8710</t>
  </si>
  <si>
    <t>Резервний фонд місцевого бюджету</t>
  </si>
  <si>
    <t>X</t>
  </si>
  <si>
    <t>УСЬОГО</t>
  </si>
  <si>
    <t>_____________________________________________________________________________</t>
  </si>
  <si>
    <t>0200000</t>
  </si>
  <si>
    <t>Районна державна адміністрація</t>
  </si>
  <si>
    <t>0210000</t>
  </si>
  <si>
    <t>0217350</t>
  </si>
  <si>
    <t>0443</t>
  </si>
  <si>
    <t>Розроблення схем планування та забудови територій (містобудівної документації)</t>
  </si>
  <si>
    <t>Відділ з питань ветеранської політики Володимирської районної державної адміністрації</t>
  </si>
  <si>
    <t>1060</t>
  </si>
  <si>
    <t>Грошова компенсація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</si>
  <si>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Додаток 2</t>
  </si>
  <si>
    <t xml:space="preserve">до наказу першого заступника голови районної державної адміністрації  від 29.05.2026 року № 4  "Про внесення змін до наказу від 19.12.2025 року №16  "Про районний бюджет Володимирського району  на 2026 рік"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</si>
</sst>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quotePrefix="1" applyFont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2" xfId="0" quotePrefix="1" applyNumberFormat="1" applyFont="1" applyBorder="1" applyAlignment="1">
      <alignment vertical="center" wrapText="1"/>
    </xf>
    <xf numFmtId="4" fontId="5" fillId="2" borderId="2" xfId="0" applyNumberFormat="1" applyFont="1" applyFill="1" applyBorder="1" applyAlignment="1">
      <alignment vertical="center" wrapText="1"/>
    </xf>
    <xf numFmtId="4" fontId="5" fillId="0" borderId="2" xfId="0" applyNumberFormat="1" applyFont="1" applyBorder="1" applyAlignment="1">
      <alignment vertical="center" wrapText="1"/>
    </xf>
    <xf numFmtId="0" fontId="4" fillId="0" borderId="2" xfId="0" quotePrefix="1" applyFont="1" applyBorder="1" applyAlignment="1">
      <alignment horizontal="center" vertical="center" wrapText="1"/>
    </xf>
    <xf numFmtId="4" fontId="4" fillId="0" borderId="2" xfId="0" quotePrefix="1" applyNumberFormat="1" applyFont="1" applyBorder="1" applyAlignment="1">
      <alignment horizontal="center" vertical="center" wrapText="1"/>
    </xf>
    <xf numFmtId="4" fontId="4" fillId="0" borderId="2" xfId="0" quotePrefix="1" applyNumberFormat="1" applyFont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 wrapText="1"/>
    </xf>
    <xf numFmtId="4" fontId="4" fillId="0" borderId="2" xfId="0" applyNumberFormat="1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2" fillId="0" borderId="0" xfId="0" applyFont="1"/>
    <xf numFmtId="0" fontId="6" fillId="0" borderId="0" xfId="0" applyFont="1" applyAlignment="1">
      <alignment horizontal="right"/>
    </xf>
    <xf numFmtId="4" fontId="0" fillId="0" borderId="0" xfId="0" applyNumberFormat="1"/>
    <xf numFmtId="0" fontId="6" fillId="0" borderId="1" xfId="0" applyFont="1" applyBorder="1"/>
    <xf numFmtId="4" fontId="7" fillId="2" borderId="2" xfId="0" applyNumberFormat="1" applyFont="1" applyFill="1" applyBorder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0" fontId="8" fillId="0" borderId="2" xfId="0" quotePrefix="1" applyFont="1" applyBorder="1" applyAlignment="1">
      <alignment horizontal="center" vertical="center" wrapText="1"/>
    </xf>
    <xf numFmtId="4" fontId="8" fillId="0" borderId="2" xfId="0" quotePrefix="1" applyNumberFormat="1" applyFont="1" applyBorder="1" applyAlignment="1">
      <alignment horizontal="center" vertical="center" wrapText="1"/>
    </xf>
    <xf numFmtId="4" fontId="9" fillId="0" borderId="2" xfId="0" quotePrefix="1" applyNumberFormat="1" applyFont="1" applyBorder="1" applyAlignment="1">
      <alignment vertical="center" wrapText="1"/>
    </xf>
    <xf numFmtId="4" fontId="10" fillId="2" borderId="2" xfId="0" applyNumberFormat="1" applyFont="1" applyFill="1" applyBorder="1" applyAlignment="1">
      <alignment vertical="center" wrapText="1"/>
    </xf>
    <xf numFmtId="4" fontId="8" fillId="2" borderId="2" xfId="0" applyNumberFormat="1" applyFont="1" applyFill="1" applyBorder="1" applyAlignment="1">
      <alignment vertical="center" wrapText="1"/>
    </xf>
    <xf numFmtId="4" fontId="8" fillId="0" borderId="2" xfId="0" quotePrefix="1" applyNumberFormat="1" applyFont="1" applyBorder="1" applyAlignment="1">
      <alignment vertical="center" wrapText="1"/>
    </xf>
    <xf numFmtId="4" fontId="8" fillId="0" borderId="2" xfId="0" applyNumberFormat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abSelected="1" zoomScale="75" zoomScaleNormal="75" workbookViewId="0">
      <selection activeCell="F33" sqref="F33"/>
    </sheetView>
  </sheetViews>
  <sheetFormatPr defaultRowHeight="15" x14ac:dyDescent="0.25"/>
  <cols>
    <col min="1" max="1" width="6.5703125" customWidth="1"/>
    <col min="2" max="3" width="4.28515625" customWidth="1"/>
    <col min="4" max="4" width="16.7109375" customWidth="1"/>
    <col min="5" max="5" width="9.42578125" customWidth="1"/>
    <col min="6" max="6" width="10.28515625" customWidth="1"/>
    <col min="7" max="7" width="8.5703125" customWidth="1"/>
    <col min="8" max="8" width="7.140625" customWidth="1"/>
    <col min="9" max="9" width="4.42578125" customWidth="1"/>
    <col min="10" max="10" width="7.5703125" customWidth="1"/>
    <col min="11" max="11" width="6.5703125" customWidth="1"/>
    <col min="12" max="12" width="4.140625" customWidth="1"/>
    <col min="13" max="13" width="6.5703125" customWidth="1"/>
    <col min="14" max="14" width="4" customWidth="1"/>
    <col min="15" max="16" width="7" customWidth="1"/>
    <col min="17" max="17" width="10.28515625" customWidth="1"/>
    <col min="19" max="19" width="12.85546875" bestFit="1" customWidth="1"/>
  </cols>
  <sheetData>
    <row r="1" spans="1:19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7" t="s">
        <v>63</v>
      </c>
      <c r="M1" s="37"/>
      <c r="N1" s="37"/>
      <c r="O1" s="37"/>
      <c r="P1" s="37"/>
      <c r="Q1" s="37"/>
    </row>
    <row r="2" spans="1:19" ht="1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41" t="s">
        <v>64</v>
      </c>
      <c r="M2" s="41"/>
      <c r="N2" s="41"/>
      <c r="O2" s="41"/>
      <c r="P2" s="41"/>
      <c r="Q2" s="41"/>
    </row>
    <row r="3" spans="1:19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41"/>
      <c r="M3" s="41"/>
      <c r="N3" s="41"/>
      <c r="O3" s="41"/>
      <c r="P3" s="41"/>
      <c r="Q3" s="41"/>
    </row>
    <row r="4" spans="1:19" ht="59.25" customHeight="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41"/>
      <c r="M4" s="41"/>
      <c r="N4" s="41"/>
      <c r="O4" s="41"/>
      <c r="P4" s="41"/>
      <c r="Q4" s="41"/>
    </row>
    <row r="5" spans="1:19" x14ac:dyDescent="0.25">
      <c r="A5" s="38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19" x14ac:dyDescent="0.25">
      <c r="A6" s="38" t="s">
        <v>1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9" x14ac:dyDescent="0.25">
      <c r="A7" s="1" t="s">
        <v>2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</row>
    <row r="8" spans="1:19" x14ac:dyDescent="0.25">
      <c r="A8" s="20" t="s">
        <v>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21" t="s">
        <v>4</v>
      </c>
    </row>
    <row r="9" spans="1:19" x14ac:dyDescent="0.25">
      <c r="A9" s="39" t="s">
        <v>5</v>
      </c>
      <c r="B9" s="39" t="s">
        <v>6</v>
      </c>
      <c r="C9" s="39" t="s">
        <v>7</v>
      </c>
      <c r="D9" s="34" t="s">
        <v>8</v>
      </c>
      <c r="E9" s="34" t="s">
        <v>9</v>
      </c>
      <c r="F9" s="34"/>
      <c r="G9" s="34"/>
      <c r="H9" s="34"/>
      <c r="I9" s="34"/>
      <c r="J9" s="34" t="s">
        <v>10</v>
      </c>
      <c r="K9" s="34"/>
      <c r="L9" s="34"/>
      <c r="M9" s="34"/>
      <c r="N9" s="34"/>
      <c r="O9" s="34"/>
      <c r="P9" s="34"/>
      <c r="Q9" s="40" t="s">
        <v>11</v>
      </c>
    </row>
    <row r="10" spans="1:19" ht="22.5" x14ac:dyDescent="0.25">
      <c r="A10" s="34"/>
      <c r="B10" s="34"/>
      <c r="C10" s="34"/>
      <c r="D10" s="34"/>
      <c r="E10" s="40" t="s">
        <v>12</v>
      </c>
      <c r="F10" s="34" t="s">
        <v>13</v>
      </c>
      <c r="G10" s="34" t="s">
        <v>14</v>
      </c>
      <c r="H10" s="34"/>
      <c r="I10" s="34" t="s">
        <v>15</v>
      </c>
      <c r="J10" s="40" t="s">
        <v>12</v>
      </c>
      <c r="K10" s="34" t="s">
        <v>16</v>
      </c>
      <c r="L10" s="3" t="s">
        <v>14</v>
      </c>
      <c r="M10" s="34" t="s">
        <v>13</v>
      </c>
      <c r="N10" s="34" t="s">
        <v>14</v>
      </c>
      <c r="O10" s="34"/>
      <c r="P10" s="34" t="s">
        <v>15</v>
      </c>
      <c r="Q10" s="34"/>
    </row>
    <row r="11" spans="1:19" x14ac:dyDescent="0.25">
      <c r="A11" s="34"/>
      <c r="B11" s="34"/>
      <c r="C11" s="34"/>
      <c r="D11" s="34"/>
      <c r="E11" s="34"/>
      <c r="F11" s="34"/>
      <c r="G11" s="34" t="s">
        <v>17</v>
      </c>
      <c r="H11" s="34" t="s">
        <v>18</v>
      </c>
      <c r="I11" s="34"/>
      <c r="J11" s="34"/>
      <c r="K11" s="34"/>
      <c r="L11" s="35" t="s">
        <v>19</v>
      </c>
      <c r="M11" s="34"/>
      <c r="N11" s="34" t="s">
        <v>17</v>
      </c>
      <c r="O11" s="34" t="s">
        <v>18</v>
      </c>
      <c r="P11" s="34"/>
      <c r="Q11" s="34"/>
    </row>
    <row r="12" spans="1:19" ht="40.5" customHeight="1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6"/>
      <c r="M12" s="34"/>
      <c r="N12" s="34"/>
      <c r="O12" s="34"/>
      <c r="P12" s="34"/>
      <c r="Q12" s="34"/>
    </row>
    <row r="13" spans="1:19" ht="14.25" customHeight="1" x14ac:dyDescent="0.25">
      <c r="A13" s="3">
        <v>1</v>
      </c>
      <c r="B13" s="3">
        <v>2</v>
      </c>
      <c r="C13" s="3">
        <v>3</v>
      </c>
      <c r="D13" s="3">
        <v>4</v>
      </c>
      <c r="E13" s="4">
        <v>5</v>
      </c>
      <c r="F13" s="3">
        <v>6</v>
      </c>
      <c r="G13" s="3">
        <v>7</v>
      </c>
      <c r="H13" s="3">
        <v>8</v>
      </c>
      <c r="I13" s="3">
        <v>9</v>
      </c>
      <c r="J13" s="4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4">
        <v>17</v>
      </c>
    </row>
    <row r="14" spans="1:19" ht="28.5" hidden="1" customHeight="1" x14ac:dyDescent="0.25">
      <c r="A14" s="5" t="s">
        <v>20</v>
      </c>
      <c r="B14" s="6"/>
      <c r="C14" s="7"/>
      <c r="D14" s="8" t="s">
        <v>21</v>
      </c>
      <c r="E14" s="9">
        <f>E15</f>
        <v>2324907</v>
      </c>
      <c r="F14" s="10">
        <f>F15</f>
        <v>2324907</v>
      </c>
      <c r="G14" s="10">
        <f>G15</f>
        <v>1597686</v>
      </c>
      <c r="H14" s="10">
        <f>H15</f>
        <v>88000</v>
      </c>
      <c r="I14" s="10">
        <f>I15</f>
        <v>0</v>
      </c>
      <c r="J14" s="9">
        <v>34900</v>
      </c>
      <c r="K14" s="10">
        <v>0</v>
      </c>
      <c r="L14" s="10">
        <v>0</v>
      </c>
      <c r="M14" s="10">
        <v>34900</v>
      </c>
      <c r="N14" s="10">
        <v>0</v>
      </c>
      <c r="O14" s="10">
        <v>34900</v>
      </c>
      <c r="P14" s="10">
        <v>0</v>
      </c>
      <c r="Q14" s="9">
        <f t="shared" ref="Q14:Q31" si="0">E14+J14</f>
        <v>2359807</v>
      </c>
      <c r="S14" s="22"/>
    </row>
    <row r="15" spans="1:19" ht="32.25" hidden="1" customHeight="1" x14ac:dyDescent="0.25">
      <c r="A15" s="5" t="s">
        <v>22</v>
      </c>
      <c r="B15" s="6"/>
      <c r="C15" s="7"/>
      <c r="D15" s="8" t="s">
        <v>21</v>
      </c>
      <c r="E15" s="9">
        <f>E16+E18</f>
        <v>2324907</v>
      </c>
      <c r="F15" s="10">
        <f>F16+F18</f>
        <v>2324907</v>
      </c>
      <c r="G15" s="10">
        <f>G16</f>
        <v>1597686</v>
      </c>
      <c r="H15" s="10">
        <f>SUM(H17+H16)</f>
        <v>88000</v>
      </c>
      <c r="I15" s="10">
        <f>SUM(I17+I16)</f>
        <v>0</v>
      </c>
      <c r="J15" s="9">
        <v>34900</v>
      </c>
      <c r="K15" s="10">
        <v>0</v>
      </c>
      <c r="L15" s="10">
        <v>0</v>
      </c>
      <c r="M15" s="10">
        <v>34900</v>
      </c>
      <c r="N15" s="10">
        <v>0</v>
      </c>
      <c r="O15" s="10">
        <v>34900</v>
      </c>
      <c r="P15" s="10">
        <v>0</v>
      </c>
      <c r="Q15" s="9">
        <f t="shared" si="0"/>
        <v>2359807</v>
      </c>
    </row>
    <row r="16" spans="1:19" ht="29.25" hidden="1" customHeight="1" x14ac:dyDescent="0.25">
      <c r="A16" s="11" t="s">
        <v>23</v>
      </c>
      <c r="B16" s="11" t="s">
        <v>24</v>
      </c>
      <c r="C16" s="12" t="s">
        <v>25</v>
      </c>
      <c r="D16" s="13" t="s">
        <v>26</v>
      </c>
      <c r="E16" s="14">
        <f>F17+H16+500000</f>
        <v>2037400</v>
      </c>
      <c r="F16" s="15">
        <f>F17+H16+500000</f>
        <v>2037400</v>
      </c>
      <c r="G16" s="15">
        <f>1187850+409836</f>
        <v>1597686</v>
      </c>
      <c r="H16" s="15">
        <v>88000</v>
      </c>
      <c r="I16" s="15">
        <v>0</v>
      </c>
      <c r="J16" s="14">
        <v>34900</v>
      </c>
      <c r="K16" s="15">
        <v>0</v>
      </c>
      <c r="L16" s="15">
        <v>0</v>
      </c>
      <c r="M16" s="15">
        <v>34900</v>
      </c>
      <c r="N16" s="15">
        <v>0</v>
      </c>
      <c r="O16" s="15">
        <v>34900</v>
      </c>
      <c r="P16" s="15">
        <v>0</v>
      </c>
      <c r="Q16" s="14">
        <f>E16+J16</f>
        <v>2072300</v>
      </c>
    </row>
    <row r="17" spans="1:17" ht="84" hidden="1" customHeight="1" x14ac:dyDescent="0.25">
      <c r="A17" s="11"/>
      <c r="B17" s="11"/>
      <c r="C17" s="12"/>
      <c r="D17" s="15" t="s">
        <v>27</v>
      </c>
      <c r="E17" s="14">
        <v>1449400</v>
      </c>
      <c r="F17" s="15">
        <v>1449400</v>
      </c>
      <c r="G17" s="15">
        <f>1187850</f>
        <v>1187850</v>
      </c>
      <c r="H17" s="15">
        <v>0</v>
      </c>
      <c r="I17" s="15">
        <v>0</v>
      </c>
      <c r="J17" s="14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4">
        <f>E17+J17</f>
        <v>1449400</v>
      </c>
    </row>
    <row r="18" spans="1:17" ht="26.25" hidden="1" customHeight="1" x14ac:dyDescent="0.25">
      <c r="A18" s="11" t="s">
        <v>28</v>
      </c>
      <c r="B18" s="11" t="s">
        <v>29</v>
      </c>
      <c r="C18" s="12" t="s">
        <v>30</v>
      </c>
      <c r="D18" s="13" t="s">
        <v>31</v>
      </c>
      <c r="E18" s="14">
        <f>SUM(F18)</f>
        <v>287507</v>
      </c>
      <c r="F18" s="15">
        <v>287507</v>
      </c>
      <c r="G18" s="15">
        <v>0</v>
      </c>
      <c r="H18" s="15">
        <v>0</v>
      </c>
      <c r="I18" s="15">
        <v>0</v>
      </c>
      <c r="J18" s="14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4">
        <f>E18+J18</f>
        <v>287507</v>
      </c>
    </row>
    <row r="19" spans="1:17" ht="30.75" hidden="1" customHeight="1" x14ac:dyDescent="0.25">
      <c r="A19" s="5" t="s">
        <v>54</v>
      </c>
      <c r="B19" s="11"/>
      <c r="C19" s="12"/>
      <c r="D19" s="8" t="s">
        <v>55</v>
      </c>
      <c r="E19" s="24">
        <f>SUM(F19:I19)</f>
        <v>216511</v>
      </c>
      <c r="F19" s="25">
        <f t="shared" ref="F19:I20" si="1">SUM(F20)</f>
        <v>216511</v>
      </c>
      <c r="G19" s="25">
        <f t="shared" si="1"/>
        <v>0</v>
      </c>
      <c r="H19" s="25">
        <f t="shared" si="1"/>
        <v>0</v>
      </c>
      <c r="I19" s="25">
        <f t="shared" si="1"/>
        <v>0</v>
      </c>
      <c r="J19" s="24">
        <f>SUM(K19:P19)</f>
        <v>0</v>
      </c>
      <c r="K19" s="25">
        <f t="shared" ref="K19:P19" si="2">SUM(K20)</f>
        <v>0</v>
      </c>
      <c r="L19" s="25">
        <f t="shared" si="2"/>
        <v>0</v>
      </c>
      <c r="M19" s="25">
        <f t="shared" si="2"/>
        <v>0</v>
      </c>
      <c r="N19" s="25">
        <f t="shared" si="2"/>
        <v>0</v>
      </c>
      <c r="O19" s="25">
        <f t="shared" si="2"/>
        <v>0</v>
      </c>
      <c r="P19" s="25">
        <f t="shared" si="2"/>
        <v>0</v>
      </c>
      <c r="Q19" s="14">
        <f t="shared" ref="Q19:Q21" si="3">E19+J19</f>
        <v>216511</v>
      </c>
    </row>
    <row r="20" spans="1:17" ht="4.5" hidden="1" customHeight="1" x14ac:dyDescent="0.25">
      <c r="A20" s="5" t="s">
        <v>56</v>
      </c>
      <c r="B20" s="11"/>
      <c r="C20" s="12"/>
      <c r="D20" s="8" t="s">
        <v>55</v>
      </c>
      <c r="E20" s="24">
        <f>SUM(F20:I20)</f>
        <v>216511</v>
      </c>
      <c r="F20" s="25">
        <f t="shared" si="1"/>
        <v>216511</v>
      </c>
      <c r="G20" s="25">
        <f t="shared" si="1"/>
        <v>0</v>
      </c>
      <c r="H20" s="25">
        <f t="shared" si="1"/>
        <v>0</v>
      </c>
      <c r="I20" s="25">
        <f t="shared" si="1"/>
        <v>0</v>
      </c>
      <c r="J20" s="24">
        <f>SUM(K20:P20)</f>
        <v>0</v>
      </c>
      <c r="K20" s="25">
        <f t="shared" ref="K20:P20" si="4">SUM(K21)</f>
        <v>0</v>
      </c>
      <c r="L20" s="25">
        <f t="shared" si="4"/>
        <v>0</v>
      </c>
      <c r="M20" s="25">
        <f t="shared" si="4"/>
        <v>0</v>
      </c>
      <c r="N20" s="25">
        <f t="shared" si="4"/>
        <v>0</v>
      </c>
      <c r="O20" s="25">
        <f t="shared" si="4"/>
        <v>0</v>
      </c>
      <c r="P20" s="25">
        <f t="shared" si="4"/>
        <v>0</v>
      </c>
      <c r="Q20" s="14">
        <f t="shared" si="3"/>
        <v>216511</v>
      </c>
    </row>
    <row r="21" spans="1:17" ht="21" hidden="1" customHeight="1" x14ac:dyDescent="0.25">
      <c r="A21" s="11" t="s">
        <v>57</v>
      </c>
      <c r="B21" s="11">
        <v>7350</v>
      </c>
      <c r="C21" s="12" t="s">
        <v>58</v>
      </c>
      <c r="D21" s="13" t="s">
        <v>59</v>
      </c>
      <c r="E21" s="14">
        <f>SUM(F21)</f>
        <v>216511</v>
      </c>
      <c r="F21" s="15">
        <v>216511</v>
      </c>
      <c r="G21" s="15">
        <v>0</v>
      </c>
      <c r="H21" s="15">
        <v>0</v>
      </c>
      <c r="I21" s="15">
        <v>0</v>
      </c>
      <c r="J21" s="14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4">
        <f t="shared" si="3"/>
        <v>216511</v>
      </c>
    </row>
    <row r="22" spans="1:17" ht="21.75" hidden="1" customHeight="1" x14ac:dyDescent="0.25">
      <c r="A22" s="5" t="s">
        <v>32</v>
      </c>
      <c r="B22" s="6"/>
      <c r="C22" s="7"/>
      <c r="D22" s="8" t="s">
        <v>33</v>
      </c>
      <c r="E22" s="9">
        <f>E23</f>
        <v>157400</v>
      </c>
      <c r="F22" s="10">
        <f>F23</f>
        <v>157400</v>
      </c>
      <c r="G22" s="10">
        <v>0</v>
      </c>
      <c r="H22" s="10">
        <v>0</v>
      </c>
      <c r="I22" s="10">
        <v>0</v>
      </c>
      <c r="J22" s="9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9">
        <f t="shared" si="0"/>
        <v>157400</v>
      </c>
    </row>
    <row r="23" spans="1:17" ht="23.25" hidden="1" customHeight="1" x14ac:dyDescent="0.25">
      <c r="A23" s="5" t="s">
        <v>34</v>
      </c>
      <c r="B23" s="6"/>
      <c r="C23" s="7"/>
      <c r="D23" s="8" t="s">
        <v>33</v>
      </c>
      <c r="E23" s="9">
        <f>E24+E26+E25</f>
        <v>157400</v>
      </c>
      <c r="F23" s="10">
        <f>F24+F26+F25</f>
        <v>157400</v>
      </c>
      <c r="G23" s="10">
        <v>0</v>
      </c>
      <c r="H23" s="10">
        <v>0</v>
      </c>
      <c r="I23" s="10">
        <v>0</v>
      </c>
      <c r="J23" s="9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9">
        <f t="shared" si="0"/>
        <v>157400</v>
      </c>
    </row>
    <row r="24" spans="1:17" ht="26.25" hidden="1" customHeight="1" x14ac:dyDescent="0.25">
      <c r="A24" s="11" t="s">
        <v>35</v>
      </c>
      <c r="B24" s="11" t="s">
        <v>36</v>
      </c>
      <c r="C24" s="12" t="s">
        <v>37</v>
      </c>
      <c r="D24" s="13" t="s">
        <v>38</v>
      </c>
      <c r="E24" s="14">
        <f>SUM(F24)</f>
        <v>29000</v>
      </c>
      <c r="F24" s="15">
        <v>29000</v>
      </c>
      <c r="G24" s="15">
        <v>0</v>
      </c>
      <c r="H24" s="15">
        <v>0</v>
      </c>
      <c r="I24" s="15">
        <v>0</v>
      </c>
      <c r="J24" s="14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4">
        <f t="shared" si="0"/>
        <v>29000</v>
      </c>
    </row>
    <row r="25" spans="1:17" ht="33.75" hidden="1" customHeight="1" x14ac:dyDescent="0.25">
      <c r="A25" s="11">
        <v>813050</v>
      </c>
      <c r="B25" s="11">
        <v>3050</v>
      </c>
      <c r="C25" s="12" t="s">
        <v>39</v>
      </c>
      <c r="D25" s="13" t="s">
        <v>40</v>
      </c>
      <c r="E25" s="14">
        <f>SUM(F25)</f>
        <v>62900</v>
      </c>
      <c r="F25" s="15">
        <v>62900</v>
      </c>
      <c r="G25" s="15">
        <v>0</v>
      </c>
      <c r="H25" s="15">
        <v>0</v>
      </c>
      <c r="I25" s="15">
        <v>0</v>
      </c>
      <c r="J25" s="14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4">
        <f t="shared" si="0"/>
        <v>62900</v>
      </c>
    </row>
    <row r="26" spans="1:17" ht="39.75" hidden="1" customHeight="1" x14ac:dyDescent="0.25">
      <c r="A26" s="11" t="s">
        <v>41</v>
      </c>
      <c r="B26" s="11" t="s">
        <v>42</v>
      </c>
      <c r="C26" s="12" t="s">
        <v>43</v>
      </c>
      <c r="D26" s="13" t="s">
        <v>44</v>
      </c>
      <c r="E26" s="14">
        <f>SUM(F26)</f>
        <v>65500</v>
      </c>
      <c r="F26" s="15">
        <v>65500</v>
      </c>
      <c r="G26" s="15">
        <v>0</v>
      </c>
      <c r="H26" s="15">
        <v>0</v>
      </c>
      <c r="I26" s="15">
        <v>0</v>
      </c>
      <c r="J26" s="14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4">
        <f t="shared" si="0"/>
        <v>65500</v>
      </c>
    </row>
    <row r="27" spans="1:17" ht="30" hidden="1" customHeight="1" x14ac:dyDescent="0.25">
      <c r="A27" s="5" t="s">
        <v>45</v>
      </c>
      <c r="B27" s="6"/>
      <c r="C27" s="7"/>
      <c r="D27" s="8" t="s">
        <v>46</v>
      </c>
      <c r="E27" s="9">
        <v>2000</v>
      </c>
      <c r="F27" s="10">
        <v>0</v>
      </c>
      <c r="G27" s="10">
        <v>0</v>
      </c>
      <c r="H27" s="10">
        <v>0</v>
      </c>
      <c r="I27" s="10">
        <v>0</v>
      </c>
      <c r="J27" s="9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9">
        <f t="shared" si="0"/>
        <v>2000</v>
      </c>
    </row>
    <row r="28" spans="1:17" ht="18" hidden="1" customHeight="1" x14ac:dyDescent="0.25">
      <c r="A28" s="5" t="s">
        <v>47</v>
      </c>
      <c r="B28" s="6"/>
      <c r="C28" s="7"/>
      <c r="D28" s="8" t="s">
        <v>46</v>
      </c>
      <c r="E28" s="9">
        <v>2000</v>
      </c>
      <c r="F28" s="10">
        <v>0</v>
      </c>
      <c r="G28" s="10">
        <v>0</v>
      </c>
      <c r="H28" s="10">
        <v>0</v>
      </c>
      <c r="I28" s="10">
        <v>0</v>
      </c>
      <c r="J28" s="9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9">
        <f t="shared" si="0"/>
        <v>2000</v>
      </c>
    </row>
    <row r="29" spans="1:17" ht="0.75" hidden="1" customHeight="1" x14ac:dyDescent="0.25">
      <c r="A29" s="11" t="s">
        <v>48</v>
      </c>
      <c r="B29" s="11" t="s">
        <v>49</v>
      </c>
      <c r="C29" s="12" t="s">
        <v>30</v>
      </c>
      <c r="D29" s="13" t="s">
        <v>50</v>
      </c>
      <c r="E29" s="14">
        <v>2000</v>
      </c>
      <c r="F29" s="15">
        <v>0</v>
      </c>
      <c r="G29" s="15">
        <v>0</v>
      </c>
      <c r="H29" s="15">
        <v>0</v>
      </c>
      <c r="I29" s="15">
        <v>0</v>
      </c>
      <c r="J29" s="14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4">
        <f t="shared" si="0"/>
        <v>2000</v>
      </c>
    </row>
    <row r="30" spans="1:17" ht="39" customHeight="1" x14ac:dyDescent="0.25">
      <c r="A30" s="26">
        <v>5100000</v>
      </c>
      <c r="B30" s="26"/>
      <c r="C30" s="27"/>
      <c r="D30" s="28" t="s">
        <v>60</v>
      </c>
      <c r="E30" s="29">
        <f t="shared" ref="E30:P31" si="5">E31</f>
        <v>19385568</v>
      </c>
      <c r="F30" s="29">
        <f t="shared" si="5"/>
        <v>19385568</v>
      </c>
      <c r="G30" s="29">
        <f t="shared" si="5"/>
        <v>0</v>
      </c>
      <c r="H30" s="29">
        <f t="shared" si="5"/>
        <v>0</v>
      </c>
      <c r="I30" s="29">
        <f t="shared" si="5"/>
        <v>0</v>
      </c>
      <c r="J30" s="29">
        <f t="shared" si="5"/>
        <v>0</v>
      </c>
      <c r="K30" s="29">
        <f t="shared" si="5"/>
        <v>0</v>
      </c>
      <c r="L30" s="29">
        <f t="shared" si="5"/>
        <v>0</v>
      </c>
      <c r="M30" s="29">
        <f t="shared" si="5"/>
        <v>0</v>
      </c>
      <c r="N30" s="29">
        <f t="shared" si="5"/>
        <v>0</v>
      </c>
      <c r="O30" s="29">
        <f t="shared" si="5"/>
        <v>0</v>
      </c>
      <c r="P30" s="29">
        <f t="shared" si="5"/>
        <v>0</v>
      </c>
      <c r="Q30" s="29">
        <f t="shared" si="0"/>
        <v>19385568</v>
      </c>
    </row>
    <row r="31" spans="1:17" ht="37.5" customHeight="1" x14ac:dyDescent="0.25">
      <c r="A31" s="26">
        <v>5110000</v>
      </c>
      <c r="B31" s="26"/>
      <c r="C31" s="27"/>
      <c r="D31" s="28" t="s">
        <v>60</v>
      </c>
      <c r="E31" s="30">
        <f t="shared" si="5"/>
        <v>19385568</v>
      </c>
      <c r="F31" s="30">
        <f t="shared" si="5"/>
        <v>19385568</v>
      </c>
      <c r="G31" s="30">
        <f t="shared" si="5"/>
        <v>0</v>
      </c>
      <c r="H31" s="30">
        <f t="shared" si="5"/>
        <v>0</v>
      </c>
      <c r="I31" s="30">
        <f t="shared" si="5"/>
        <v>0</v>
      </c>
      <c r="J31" s="30">
        <f t="shared" si="5"/>
        <v>0</v>
      </c>
      <c r="K31" s="30">
        <f t="shared" si="5"/>
        <v>0</v>
      </c>
      <c r="L31" s="30">
        <f t="shared" si="5"/>
        <v>0</v>
      </c>
      <c r="M31" s="30">
        <f t="shared" si="5"/>
        <v>0</v>
      </c>
      <c r="N31" s="30">
        <f t="shared" si="5"/>
        <v>0</v>
      </c>
      <c r="O31" s="30">
        <f t="shared" si="5"/>
        <v>0</v>
      </c>
      <c r="P31" s="30">
        <f t="shared" si="5"/>
        <v>0</v>
      </c>
      <c r="Q31" s="29">
        <f t="shared" si="0"/>
        <v>19385568</v>
      </c>
    </row>
    <row r="32" spans="1:17" ht="345" customHeight="1" x14ac:dyDescent="0.25">
      <c r="A32" s="26">
        <v>5113221</v>
      </c>
      <c r="B32" s="26">
        <v>3221</v>
      </c>
      <c r="C32" s="27" t="s">
        <v>61</v>
      </c>
      <c r="D32" s="31" t="s">
        <v>62</v>
      </c>
      <c r="E32" s="30">
        <f>F32+G32+H32+I32</f>
        <v>19385568</v>
      </c>
      <c r="F32" s="32">
        <v>19385568</v>
      </c>
      <c r="G32" s="32">
        <v>0</v>
      </c>
      <c r="H32" s="32">
        <v>0</v>
      </c>
      <c r="I32" s="32">
        <v>0</v>
      </c>
      <c r="J32" s="30">
        <f>SUM(K32:O32)</f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0">
        <f>E32+J32</f>
        <v>19385568</v>
      </c>
    </row>
    <row r="33" spans="1:17" x14ac:dyDescent="0.25">
      <c r="A33" s="16" t="s">
        <v>51</v>
      </c>
      <c r="B33" s="16" t="s">
        <v>51</v>
      </c>
      <c r="C33" s="17" t="s">
        <v>51</v>
      </c>
      <c r="D33" s="9" t="s">
        <v>52</v>
      </c>
      <c r="E33" s="9">
        <f>E15+E23+E19+E27+E30</f>
        <v>22086386</v>
      </c>
      <c r="F33" s="9">
        <f t="shared" ref="F33:H33" si="6">F15+F23+F19+F27+F30</f>
        <v>22084386</v>
      </c>
      <c r="G33" s="9">
        <f t="shared" si="6"/>
        <v>1597686</v>
      </c>
      <c r="H33" s="9">
        <f t="shared" si="6"/>
        <v>88000</v>
      </c>
      <c r="I33" s="9">
        <f t="shared" ref="I33" si="7">I15+I23+I19</f>
        <v>0</v>
      </c>
      <c r="J33" s="9">
        <f t="shared" ref="J33:P33" si="8">J15+J23+J19+J27+J30</f>
        <v>34900</v>
      </c>
      <c r="K33" s="9">
        <f t="shared" si="8"/>
        <v>0</v>
      </c>
      <c r="L33" s="9">
        <f t="shared" si="8"/>
        <v>0</v>
      </c>
      <c r="M33" s="9">
        <f t="shared" si="8"/>
        <v>34900</v>
      </c>
      <c r="N33" s="9">
        <f t="shared" si="8"/>
        <v>0</v>
      </c>
      <c r="O33" s="9">
        <f t="shared" si="8"/>
        <v>34900</v>
      </c>
      <c r="P33" s="9">
        <f t="shared" si="8"/>
        <v>0</v>
      </c>
      <c r="Q33" s="9">
        <f>Q15+Q23+Q19+Q27+Q30</f>
        <v>22121286</v>
      </c>
    </row>
    <row r="34" spans="1:17" ht="0.75" customHeight="1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</row>
    <row r="35" spans="1:17" ht="27.75" customHeight="1" x14ac:dyDescent="0.25">
      <c r="A35" s="18"/>
      <c r="B35" s="18"/>
      <c r="C35" s="18"/>
      <c r="D35" s="18"/>
      <c r="E35" s="23"/>
      <c r="F35" s="23"/>
      <c r="G35" s="23"/>
      <c r="H35" s="23"/>
      <c r="I35" s="23"/>
      <c r="J35" s="23"/>
      <c r="K35" s="18"/>
      <c r="L35" s="18"/>
      <c r="M35" s="18"/>
      <c r="N35" s="18"/>
      <c r="O35" s="18"/>
      <c r="P35" s="18"/>
      <c r="Q35" s="18"/>
    </row>
    <row r="36" spans="1:17" hidden="1" x14ac:dyDescent="0.25">
      <c r="A36" s="18"/>
      <c r="B36" s="2"/>
      <c r="C36" s="18"/>
      <c r="D36" s="18"/>
      <c r="E36" s="18"/>
      <c r="F36" s="18"/>
      <c r="G36" s="33" t="s">
        <v>53</v>
      </c>
      <c r="H36" s="33"/>
      <c r="I36" s="33"/>
      <c r="J36" s="33"/>
      <c r="K36" s="33"/>
      <c r="L36" s="33"/>
      <c r="M36" s="18"/>
      <c r="N36" s="18"/>
      <c r="O36" s="18"/>
      <c r="P36" s="18"/>
      <c r="Q36" s="18"/>
    </row>
    <row r="37" spans="1:17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</row>
  </sheetData>
  <mergeCells count="26">
    <mergeCell ref="L1:Q1"/>
    <mergeCell ref="A5:Q5"/>
    <mergeCell ref="A6:Q6"/>
    <mergeCell ref="A9:A12"/>
    <mergeCell ref="B9:B12"/>
    <mergeCell ref="C9:C12"/>
    <mergeCell ref="D9:D12"/>
    <mergeCell ref="E9:I9"/>
    <mergeCell ref="J9:P9"/>
    <mergeCell ref="Q9:Q12"/>
    <mergeCell ref="E10:E12"/>
    <mergeCell ref="F10:F12"/>
    <mergeCell ref="G10:H10"/>
    <mergeCell ref="I10:I12"/>
    <mergeCell ref="J10:J12"/>
    <mergeCell ref="L2:Q4"/>
    <mergeCell ref="G36:L36"/>
    <mergeCell ref="M10:M12"/>
    <mergeCell ref="N10:O10"/>
    <mergeCell ref="P10:P12"/>
    <mergeCell ref="G11:G12"/>
    <mergeCell ref="H11:H12"/>
    <mergeCell ref="L11:L12"/>
    <mergeCell ref="N11:N12"/>
    <mergeCell ref="O11:O12"/>
    <mergeCell ref="K10:K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2026-06-16T13:08:24Z</dcterms:modified>
</cp:coreProperties>
</file>